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OVD BSC\Saldos Finiquito\Soporte documental remanentes_deficit\Secc II\"/>
    </mc:Choice>
  </mc:AlternateContent>
  <xr:revisionPtr revIDLastSave="0" documentId="13_ncr:1_{C942DE03-8146-40CE-A513-4313E046EB1B}" xr6:coauthVersionLast="47" xr6:coauthVersionMax="47" xr10:uidLastSave="{00000000-0000-0000-0000-000000000000}"/>
  <bookViews>
    <workbookView xWindow="-120" yWindow="-120" windowWidth="29040" windowHeight="15840" xr2:uid="{7179CEAC-929F-4E15-8BA9-A61A1388CE61}"/>
  </bookViews>
  <sheets>
    <sheet name="Sección I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B21" i="1"/>
  <c r="C12" i="1"/>
  <c r="C14" i="1" s="1"/>
</calcChain>
</file>

<file path=xl/sharedStrings.xml><?xml version="1.0" encoding="utf-8"?>
<sst xmlns="http://schemas.openxmlformats.org/spreadsheetml/2006/main" count="20" uniqueCount="20">
  <si>
    <t>SECCIÓN II</t>
  </si>
  <si>
    <t>OTROS FONDOS PARA PROYECTOS</t>
  </si>
  <si>
    <t>BANCO: HSBC</t>
  </si>
  <si>
    <t>CUENTA: 4021863378</t>
  </si>
  <si>
    <t>SALDO: 28/06/2021</t>
  </si>
  <si>
    <t>COMPROMISOS</t>
  </si>
  <si>
    <t>FAI</t>
  </si>
  <si>
    <t>FFI</t>
  </si>
  <si>
    <t>Interdisciplinario</t>
  </si>
  <si>
    <t>Impuestos junio incluye Latín Project e IFAD</t>
  </si>
  <si>
    <t>Comisiones bancarias</t>
  </si>
  <si>
    <t>TOTAL</t>
  </si>
  <si>
    <t xml:space="preserve">REMANENTE A TRASPASAR </t>
  </si>
  <si>
    <t>Auxiliar impuestos total Secc II</t>
  </si>
  <si>
    <t xml:space="preserve">Secc III proyectos especiales </t>
  </si>
  <si>
    <t>Secc IV</t>
  </si>
  <si>
    <t>Secc XII</t>
  </si>
  <si>
    <t>Total impuestos Junio en cuenta</t>
  </si>
  <si>
    <t>*Proyectos con financiamiento, se considera pago rechazado por el banco por $8,228.59</t>
  </si>
  <si>
    <t>Proyectos con financiamiento Externo*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</si>
</sst>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2" fillId="3" borderId="0" xfId="0" applyFont="1" applyFill="1" applyAlignment="1">
      <alignment vertical="center"/>
    </xf>
    <xf numFmtId="4" fontId="2" fillId="3" borderId="0" xfId="0" applyNumberFormat="1" applyFont="1" applyFill="1" applyAlignment="1">
      <alignment vertical="center"/>
    </xf>
    <xf numFmtId="4" fontId="0" fillId="0" borderId="0" xfId="0" applyNumberFormat="1"/>
    <xf numFmtId="0" fontId="0" fillId="0" borderId="0" xfId="0" applyAlignment="1">
      <alignment vertical="center" wrapText="1"/>
    </xf>
    <xf numFmtId="44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164" fontId="1" fillId="2" borderId="0" xfId="0" applyNumberFormat="1" applyFont="1" applyFill="1" applyAlignment="1">
      <alignment vertical="center"/>
    </xf>
    <xf numFmtId="0" fontId="0" fillId="4" borderId="0" xfId="0" applyFill="1" applyAlignment="1">
      <alignment vertical="center"/>
    </xf>
    <xf numFmtId="164" fontId="0" fillId="4" borderId="0" xfId="0" applyNumberForma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78BAE-CB90-4BB7-AA97-C82C02648CFF}">
  <dimension ref="A1:F24"/>
  <sheetViews>
    <sheetView showGridLines="0" tabSelected="1" workbookViewId="0">
      <selection activeCell="K11" sqref="K11"/>
    </sheetView>
  </sheetViews>
  <sheetFormatPr baseColWidth="10" defaultRowHeight="15" x14ac:dyDescent="0.25"/>
  <cols>
    <col min="1" max="1" width="29.28515625" style="1" customWidth="1"/>
    <col min="2" max="2" width="26.140625" style="1" customWidth="1"/>
    <col min="3" max="3" width="15.140625" style="1" bestFit="1" customWidth="1"/>
    <col min="4" max="5" width="13.7109375" style="1" bestFit="1" customWidth="1"/>
    <col min="6" max="16384" width="11.42578125" style="1"/>
  </cols>
  <sheetData>
    <row r="1" spans="1:6" x14ac:dyDescent="0.25">
      <c r="A1" s="13" t="s">
        <v>0</v>
      </c>
      <c r="B1" s="13"/>
      <c r="C1" s="13"/>
    </row>
    <row r="2" spans="1:6" x14ac:dyDescent="0.25">
      <c r="A2" s="13" t="s">
        <v>1</v>
      </c>
      <c r="B2" s="13"/>
      <c r="C2" s="13"/>
    </row>
    <row r="3" spans="1:6" x14ac:dyDescent="0.25">
      <c r="A3" s="1" t="s">
        <v>2</v>
      </c>
      <c r="B3" s="2"/>
      <c r="C3" s="2"/>
      <c r="D3" s="2"/>
      <c r="E3" s="2"/>
    </row>
    <row r="4" spans="1:6" x14ac:dyDescent="0.25">
      <c r="A4" s="1" t="s">
        <v>3</v>
      </c>
      <c r="B4" s="2"/>
      <c r="C4" s="3"/>
      <c r="D4" s="2"/>
      <c r="E4" s="2"/>
    </row>
    <row r="5" spans="1:6" x14ac:dyDescent="0.25">
      <c r="A5" s="4" t="s">
        <v>4</v>
      </c>
      <c r="B5" s="4"/>
      <c r="C5" s="5">
        <v>52902230.32</v>
      </c>
      <c r="D5" s="6"/>
      <c r="E5" s="2"/>
    </row>
    <row r="6" spans="1:6" ht="30" x14ac:dyDescent="0.25">
      <c r="A6" s="14" t="s">
        <v>5</v>
      </c>
      <c r="B6" s="7" t="s">
        <v>19</v>
      </c>
      <c r="C6" s="8">
        <f>10696305.91+8228.59</f>
        <v>10704534.5</v>
      </c>
      <c r="D6" s="2"/>
      <c r="E6" s="2"/>
    </row>
    <row r="7" spans="1:6" x14ac:dyDescent="0.25">
      <c r="A7" s="14"/>
      <c r="B7" s="1" t="s">
        <v>6</v>
      </c>
      <c r="C7" s="8">
        <v>448829.17000000004</v>
      </c>
      <c r="D7" s="2"/>
      <c r="E7" s="2"/>
    </row>
    <row r="8" spans="1:6" x14ac:dyDescent="0.25">
      <c r="A8" s="14"/>
      <c r="B8" s="1" t="s">
        <v>7</v>
      </c>
      <c r="C8" s="8">
        <v>133055.22</v>
      </c>
      <c r="D8" s="2"/>
      <c r="E8" s="2"/>
    </row>
    <row r="9" spans="1:6" x14ac:dyDescent="0.25">
      <c r="A9" s="14"/>
      <c r="B9" s="1" t="s">
        <v>8</v>
      </c>
      <c r="C9" s="8">
        <v>1742185.1800000002</v>
      </c>
      <c r="D9" s="2"/>
      <c r="E9" s="2"/>
    </row>
    <row r="10" spans="1:6" ht="30" x14ac:dyDescent="0.25">
      <c r="A10" s="14"/>
      <c r="B10" s="7" t="s">
        <v>9</v>
      </c>
      <c r="C10" s="9">
        <v>835479.45</v>
      </c>
      <c r="D10" s="2"/>
      <c r="E10" s="2"/>
    </row>
    <row r="11" spans="1:6" x14ac:dyDescent="0.25">
      <c r="A11" s="14"/>
      <c r="B11" s="1" t="s">
        <v>10</v>
      </c>
      <c r="C11" s="9">
        <v>10000</v>
      </c>
      <c r="D11" s="2"/>
      <c r="E11" s="2"/>
    </row>
    <row r="12" spans="1:6" x14ac:dyDescent="0.25">
      <c r="B12" s="1" t="s">
        <v>11</v>
      </c>
      <c r="C12" s="8">
        <f>SUM(C6:C11)</f>
        <v>13874083.52</v>
      </c>
      <c r="D12" s="9"/>
      <c r="E12" s="9"/>
      <c r="F12" s="9"/>
    </row>
    <row r="13" spans="1:6" x14ac:dyDescent="0.25">
      <c r="A13" s="2"/>
    </row>
    <row r="14" spans="1:6" x14ac:dyDescent="0.25">
      <c r="A14" s="13" t="s">
        <v>12</v>
      </c>
      <c r="B14" s="13"/>
      <c r="C14" s="10">
        <f>C5-C12</f>
        <v>39028146.799999997</v>
      </c>
    </row>
    <row r="17" spans="1:3" x14ac:dyDescent="0.25">
      <c r="A17" s="11" t="s">
        <v>13</v>
      </c>
      <c r="B17" s="12">
        <v>989086.49</v>
      </c>
    </row>
    <row r="18" spans="1:3" x14ac:dyDescent="0.25">
      <c r="A18" s="1" t="s">
        <v>14</v>
      </c>
      <c r="B18" s="9">
        <v>121555.67</v>
      </c>
    </row>
    <row r="19" spans="1:3" x14ac:dyDescent="0.25">
      <c r="A19" s="1" t="s">
        <v>15</v>
      </c>
      <c r="B19" s="9">
        <v>7126.44</v>
      </c>
    </row>
    <row r="20" spans="1:3" x14ac:dyDescent="0.25">
      <c r="A20" s="1" t="s">
        <v>16</v>
      </c>
      <c r="B20" s="9">
        <v>24924.93</v>
      </c>
    </row>
    <row r="21" spans="1:3" x14ac:dyDescent="0.25">
      <c r="A21" s="11" t="s">
        <v>17</v>
      </c>
      <c r="B21" s="12">
        <f>+B17-B18-B19-B20</f>
        <v>835479.45</v>
      </c>
    </row>
    <row r="24" spans="1:3" ht="30" customHeight="1" x14ac:dyDescent="0.25">
      <c r="A24" s="15" t="s">
        <v>18</v>
      </c>
      <c r="B24" s="15"/>
      <c r="C24" s="15"/>
    </row>
  </sheetData>
  <mergeCells count="5">
    <mergeCell ref="A1:C1"/>
    <mergeCell ref="A2:C2"/>
    <mergeCell ref="A6:A11"/>
    <mergeCell ref="A14:B14"/>
    <mergeCell ref="A24:C2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Sección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 Salgado Camargo</dc:creator>
  <cp:lastModifiedBy>Beatriz Salgado Camargo</cp:lastModifiedBy>
  <cp:lastPrinted>2021-06-30T01:45:03Z</cp:lastPrinted>
  <dcterms:created xsi:type="dcterms:W3CDTF">2021-06-29T21:41:49Z</dcterms:created>
  <dcterms:modified xsi:type="dcterms:W3CDTF">2021-06-30T01:46:23Z</dcterms:modified>
</cp:coreProperties>
</file>